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e.local\ecofs\GARE.APPALTI\_GARE\1_GARE IN CORSO\HOSPITAL_MILITARI\REGIONE PIEMONTE_Scad. 02.09.2025 ore 14.00\GARA\LAVORO\economica\"/>
    </mc:Choice>
  </mc:AlternateContent>
  <xr:revisionPtr revIDLastSave="0" documentId="13_ncr:1_{2CF86D68-7273-43DF-8053-769B219929BE}" xr6:coauthVersionLast="47" xr6:coauthVersionMax="47" xr10:uidLastSave="{00000000-0000-0000-0000-000000000000}"/>
  <bookViews>
    <workbookView xWindow="-23148" yWindow="-24" windowWidth="23256" windowHeight="12456" xr2:uid="{C27E4F77-59B8-4799-9B12-027A9429375C}"/>
  </bookViews>
  <sheets>
    <sheet name="Lotto 3" sheetId="1" r:id="rId1"/>
  </sheets>
  <definedNames>
    <definedName name="_xlnm._FilterDatabase" localSheetId="0" hidden="1">'Lotto 3'!$F$11:$G$62</definedName>
    <definedName name="_xlnm.Print_Titles" localSheetId="0">'Lotto 3'!$11:$11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/>
  <c r="H8" i="1"/>
  <c r="I8" i="1"/>
  <c r="H9" i="1"/>
  <c r="J9" i="1" s="1"/>
  <c r="K9" i="1" s="1"/>
  <c r="I9" i="1"/>
  <c r="H10" i="1"/>
  <c r="I10" i="1"/>
  <c r="H11" i="1"/>
  <c r="I11" i="1"/>
  <c r="H12" i="1"/>
  <c r="I12" i="1"/>
  <c r="H13" i="1"/>
  <c r="I13" i="1"/>
  <c r="H14" i="1"/>
  <c r="I14" i="1"/>
  <c r="I15" i="1"/>
  <c r="I16" i="1"/>
  <c r="I17" i="1"/>
  <c r="J15" i="1"/>
  <c r="K15" i="1" s="1"/>
  <c r="I18" i="1"/>
  <c r="I19" i="1"/>
  <c r="I20" i="1"/>
  <c r="I21" i="1"/>
  <c r="I22" i="1"/>
  <c r="I23" i="1"/>
  <c r="I24" i="1"/>
  <c r="I25" i="1"/>
  <c r="I26" i="1"/>
  <c r="I27" i="1"/>
  <c r="H28" i="1"/>
  <c r="I28" i="1"/>
  <c r="H29" i="1"/>
  <c r="J28" i="1" s="1"/>
  <c r="K28" i="1" s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J35" i="1" s="1"/>
  <c r="K35" i="1" s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I49" i="1"/>
  <c r="I50" i="1"/>
  <c r="I51" i="1"/>
  <c r="J52" i="1"/>
  <c r="K52" i="1" s="1"/>
  <c r="I52" i="1"/>
  <c r="I53" i="1"/>
  <c r="I6" i="1"/>
  <c r="J6" i="1" s="1"/>
  <c r="K6" i="1" s="1"/>
  <c r="H6" i="1"/>
  <c r="K59" i="1"/>
  <c r="K58" i="1"/>
  <c r="E53" i="1"/>
  <c r="E52" i="1"/>
  <c r="E51" i="1"/>
  <c r="E50" i="1"/>
  <c r="J49" i="1"/>
  <c r="K49" i="1" s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G64" i="1" s="1"/>
  <c r="E8" i="1"/>
  <c r="E7" i="1"/>
  <c r="E6" i="1"/>
  <c r="K64" i="1" l="1"/>
  <c r="K55" i="1"/>
  <c r="K67" i="1" l="1"/>
  <c r="G66" i="1" s="1"/>
  <c r="G67" i="1" l="1"/>
</calcChain>
</file>

<file path=xl/sharedStrings.xml><?xml version="1.0" encoding="utf-8"?>
<sst xmlns="http://schemas.openxmlformats.org/spreadsheetml/2006/main" count="120" uniqueCount="83">
  <si>
    <t>GARA PER IL SERVIZIO DI RACCOLTA, TRASPORTO E SMALTIMENTO RIFIUTI SANITARI (gara 42-2025)</t>
  </si>
  <si>
    <t>Modello Offerta Economica LOTTO 3</t>
  </si>
  <si>
    <t>SERVIZIO DI SMALTIMENTO</t>
  </si>
  <si>
    <t>Gruppo EER</t>
  </si>
  <si>
    <t>Codice EER</t>
  </si>
  <si>
    <t>Base d'asta unitaria 
Sede Ospedaliera</t>
  </si>
  <si>
    <t>Base d'asta unitaria Sede Territoriale</t>
  </si>
  <si>
    <t>Quantitativi annui (kg)
Sede Ospedaliera</t>
  </si>
  <si>
    <t>Quantitativi annui (kg)
Sede Territoriale</t>
  </si>
  <si>
    <t>Prezzo offerto per Sede Ospedaliera*</t>
  </si>
  <si>
    <t>Prezzo offerto per Sede Territoriale*</t>
  </si>
  <si>
    <t>Importo annuo</t>
  </si>
  <si>
    <t>Importo quadriennale</t>
  </si>
  <si>
    <t>17 02 01</t>
  </si>
  <si>
    <t>-</t>
  </si>
  <si>
    <t>17 04 05</t>
  </si>
  <si>
    <t>17 04 07</t>
  </si>
  <si>
    <t>07 01 01*</t>
  </si>
  <si>
    <t>08 02 02</t>
  </si>
  <si>
    <t>09 01 07</t>
  </si>
  <si>
    <t>09 01 08</t>
  </si>
  <si>
    <t>18 02 06</t>
  </si>
  <si>
    <t>20 03 07</t>
  </si>
  <si>
    <t>07 01 04*</t>
  </si>
  <si>
    <t>07 07 04*</t>
  </si>
  <si>
    <t>08 01 11*</t>
  </si>
  <si>
    <t>16 02 16</t>
  </si>
  <si>
    <t>16 06 01*</t>
  </si>
  <si>
    <t>16 06 02*</t>
  </si>
  <si>
    <t>16 06 04</t>
  </si>
  <si>
    <t>18 01 06*</t>
  </si>
  <si>
    <t>18 01 07</t>
  </si>
  <si>
    <t>18 01 10*</t>
  </si>
  <si>
    <t>18 02 05*</t>
  </si>
  <si>
    <t>19 09 04</t>
  </si>
  <si>
    <t>20 01 25</t>
  </si>
  <si>
    <t>16 02 11*</t>
  </si>
  <si>
    <t>16 02 13*</t>
  </si>
  <si>
    <t>16 02 14</t>
  </si>
  <si>
    <t>17 04 03</t>
  </si>
  <si>
    <t>18 01 04</t>
  </si>
  <si>
    <t>19 09 05</t>
  </si>
  <si>
    <t>20 01 21*</t>
  </si>
  <si>
    <t>06 04 04*</t>
  </si>
  <si>
    <t>06 13 02*</t>
  </si>
  <si>
    <t>08 03 17*</t>
  </si>
  <si>
    <t>08 03 18</t>
  </si>
  <si>
    <t>09 01 05*</t>
  </si>
  <si>
    <t>15 01 10*</t>
  </si>
  <si>
    <t>15 02 02*</t>
  </si>
  <si>
    <t>15 02 03</t>
  </si>
  <si>
    <t>16 03 03*</t>
  </si>
  <si>
    <t>16 03 05*</t>
  </si>
  <si>
    <t>16 05 04*</t>
  </si>
  <si>
    <t>16 06 05</t>
  </si>
  <si>
    <t>17 08 02</t>
  </si>
  <si>
    <t>18 01 09</t>
  </si>
  <si>
    <t>18 01 03*</t>
  </si>
  <si>
    <t>18 01 08*</t>
  </si>
  <si>
    <t>18 02 02*</t>
  </si>
  <si>
    <t>16 05 06*</t>
  </si>
  <si>
    <t>16 05 08*</t>
  </si>
  <si>
    <t>*: il prezzo unitario offerto deve essere il medesimo per ogni EER appartenente al medesimo gruppo</t>
  </si>
  <si>
    <t>IMPORTO COMPLESSIVO SERVIZIO 48 MESI</t>
  </si>
  <si>
    <t>SERVIZI OPZIONALI</t>
  </si>
  <si>
    <t>DESCRIZIONE</t>
  </si>
  <si>
    <t>QUANTITA'</t>
  </si>
  <si>
    <t>BASE ASTA UNITARIA</t>
  </si>
  <si>
    <t>BASE D'ASTA TOTALE 48 MESI PER OPZIONE</t>
  </si>
  <si>
    <t>% UNICA DI SCONTO SU BASE ASTA UNITARIA</t>
  </si>
  <si>
    <t>IMPORTO 48 MESI PER SERVIZIO OPZIONALE</t>
  </si>
  <si>
    <t>CONSULENTE ADR PER NOMINA DEGLI ENTI (art. 15.1 C.T.)</t>
  </si>
  <si>
    <r>
      <t xml:space="preserve">SOFTWARE GESTIONALE INTEGRATO CON IL R.E.N.T.Ri. (art. 20 C.T.)
</t>
    </r>
    <r>
      <rPr>
        <i/>
        <sz val="10"/>
        <color theme="1"/>
        <rFont val="Aptos Narrow"/>
        <family val="2"/>
        <scheme val="minor"/>
      </rPr>
      <t>(importo forfettario per fasce di numero di Unità Locali: il prezzo unitario offerto verrà applicato alle Unità Locali che ricadono nella singola fascia di prezzo. Es: importo per 22 U.L. =(5*360)+(16*300)+(2*250))</t>
    </r>
  </si>
  <si>
    <t>DALLA PRIMA ALLA QUINTA UNITA' LOCALE</t>
  </si>
  <si>
    <t>DALLA SESTA ALLA VENTESIMO U.L.</t>
  </si>
  <si>
    <t>DALLA VENTUNESIMA ALLA QUARANTESIMA U.L.</t>
  </si>
  <si>
    <t>DALLA QUARANTUNESIMA U.L.</t>
  </si>
  <si>
    <t xml:space="preserve">Totale base d'asta </t>
  </si>
  <si>
    <t>IMPORTO COMPLESSIVO SERVIZI OPZIONALI 48 MESI</t>
  </si>
  <si>
    <t>Ribasso (in valuta) risultante offerto</t>
  </si>
  <si>
    <t>Ribasso (in %) risultante offerto</t>
  </si>
  <si>
    <t>IMPORTO COMPLESSIVO OFFERTO  48 MESI</t>
  </si>
  <si>
    <t>DA INSERIRE SULLA PIATTAFORMA TELEMATICA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</si>
</sst>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0"/>
    <numFmt numFmtId="165" formatCode="#,##0.00\ &quot;€&quot;"/>
    <numFmt numFmtId="166" formatCode="&quot;€&quot;\ #,##0.000"/>
    <numFmt numFmtId="167" formatCode="&quot;€&quot;\ #,##0.00000"/>
    <numFmt numFmtId="168" formatCode="#,##0.00000\ &quot;€&quot;"/>
    <numFmt numFmtId="169" formatCode="&quot;€&quot;\ #,##0.0000"/>
    <numFmt numFmtId="170" formatCode="#,##0.0000\ &quot;€&quot;"/>
    <numFmt numFmtId="171" formatCode="&quot;€&quot;\ #,##0.00"/>
    <numFmt numFmtId="172" formatCode="0.00000%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10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9003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4BD97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/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center" vertical="center" wrapText="1"/>
    </xf>
    <xf numFmtId="167" fontId="3" fillId="0" borderId="5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166" fontId="3" fillId="0" borderId="8" xfId="0" applyNumberFormat="1" applyFont="1" applyBorder="1" applyAlignment="1">
      <alignment horizontal="center" vertical="center" wrapText="1"/>
    </xf>
    <xf numFmtId="167" fontId="3" fillId="0" borderId="8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169" fontId="3" fillId="0" borderId="5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170" fontId="3" fillId="0" borderId="0" xfId="0" applyNumberFormat="1" applyFont="1" applyAlignment="1">
      <alignment vertical="center" wrapText="1"/>
    </xf>
    <xf numFmtId="165" fontId="8" fillId="4" borderId="2" xfId="0" applyNumberFormat="1" applyFont="1" applyFill="1" applyBorder="1" applyAlignment="1" applyProtection="1">
      <alignment horizontal="center" vertical="center"/>
      <protection hidden="1"/>
    </xf>
    <xf numFmtId="168" fontId="8" fillId="5" borderId="2" xfId="0" applyNumberFormat="1" applyFont="1" applyFill="1" applyBorder="1" applyAlignment="1" applyProtection="1">
      <alignment horizontal="center" vertical="center"/>
      <protection hidden="1"/>
    </xf>
    <xf numFmtId="172" fontId="8" fillId="5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16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3" fillId="3" borderId="4" xfId="0" applyNumberFormat="1" applyFont="1" applyFill="1" applyBorder="1" applyAlignment="1" applyProtection="1">
      <alignment horizontal="center" vertical="center" wrapText="1"/>
      <protection locked="0"/>
    </xf>
    <xf numFmtId="168" fontId="3" fillId="3" borderId="5" xfId="0" applyNumberFormat="1" applyFont="1" applyFill="1" applyBorder="1" applyAlignment="1" applyProtection="1">
      <alignment horizontal="center" vertical="center" wrapText="1"/>
      <protection locked="0"/>
    </xf>
    <xf numFmtId="168" fontId="3" fillId="3" borderId="8" xfId="0" applyNumberFormat="1" applyFont="1" applyFill="1" applyBorder="1" applyAlignment="1" applyProtection="1">
      <alignment horizontal="center" vertical="center" wrapText="1"/>
      <protection locked="0"/>
    </xf>
    <xf numFmtId="168" fontId="3" fillId="3" borderId="10" xfId="0" applyNumberFormat="1" applyFont="1" applyFill="1" applyBorder="1" applyAlignment="1" applyProtection="1">
      <alignment horizontal="center" vertical="center" wrapText="1"/>
      <protection locked="0"/>
    </xf>
    <xf numFmtId="172" fontId="3" fillId="6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165" fontId="3" fillId="0" borderId="7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left" vertical="center" wrapText="1"/>
    </xf>
    <xf numFmtId="166" fontId="3" fillId="0" borderId="16" xfId="0" applyNumberFormat="1" applyFont="1" applyBorder="1" applyAlignment="1">
      <alignment horizontal="left" vertical="center" wrapText="1"/>
    </xf>
    <xf numFmtId="166" fontId="3" fillId="0" borderId="17" xfId="0" applyNumberFormat="1" applyFont="1" applyBorder="1" applyAlignment="1">
      <alignment horizontal="left" vertical="center" wrapText="1"/>
    </xf>
    <xf numFmtId="166" fontId="3" fillId="0" borderId="19" xfId="0" applyNumberFormat="1" applyFont="1" applyBorder="1" applyAlignment="1">
      <alignment horizontal="center" vertical="center" wrapText="1"/>
    </xf>
    <xf numFmtId="166" fontId="3" fillId="0" borderId="20" xfId="0" applyNumberFormat="1" applyFont="1" applyBorder="1" applyAlignment="1">
      <alignment horizontal="center" vertical="center" wrapText="1"/>
    </xf>
    <xf numFmtId="166" fontId="3" fillId="0" borderId="21" xfId="0" applyNumberFormat="1" applyFont="1" applyBorder="1" applyAlignment="1">
      <alignment horizontal="center" vertical="center" wrapText="1"/>
    </xf>
    <xf numFmtId="166" fontId="3" fillId="0" borderId="23" xfId="0" applyNumberFormat="1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24" xfId="0" applyNumberFormat="1" applyFont="1" applyBorder="1" applyAlignment="1">
      <alignment horizontal="center" vertical="center" wrapText="1"/>
    </xf>
    <xf numFmtId="166" fontId="3" fillId="0" borderId="25" xfId="0" applyNumberFormat="1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166" fontId="3" fillId="0" borderId="22" xfId="0" applyNumberFormat="1" applyFont="1" applyBorder="1" applyAlignment="1">
      <alignment horizontal="center" vertical="center" wrapText="1"/>
    </xf>
    <xf numFmtId="166" fontId="3" fillId="0" borderId="7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72" fontId="3" fillId="6" borderId="22" xfId="1" applyNumberFormat="1" applyFont="1" applyFill="1" applyBorder="1" applyAlignment="1" applyProtection="1">
      <alignment horizontal="center" vertical="center" wrapText="1"/>
      <protection locked="0" hidden="1"/>
    </xf>
    <xf numFmtId="172" fontId="3" fillId="6" borderId="7" xfId="1" applyNumberFormat="1" applyFont="1" applyFill="1" applyBorder="1" applyAlignment="1" applyProtection="1">
      <alignment horizontal="center" vertical="center" wrapText="1"/>
      <protection locked="0" hidden="1"/>
    </xf>
    <xf numFmtId="172" fontId="3" fillId="6" borderId="9" xfId="1" applyNumberFormat="1" applyFont="1" applyFill="1" applyBorder="1" applyAlignment="1" applyProtection="1">
      <alignment horizontal="center" vertical="center" wrapText="1"/>
      <protection locked="0" hidden="1"/>
    </xf>
    <xf numFmtId="166" fontId="3" fillId="0" borderId="9" xfId="0" applyNumberFormat="1" applyFont="1" applyBorder="1" applyAlignment="1">
      <alignment horizontal="center" vertical="center" wrapText="1"/>
    </xf>
    <xf numFmtId="171" fontId="8" fillId="4" borderId="2" xfId="0" applyNumberFormat="1" applyFont="1" applyFill="1" applyBorder="1" applyAlignment="1" applyProtection="1">
      <alignment horizontal="center" vertical="center"/>
      <protection hidden="1"/>
    </xf>
    <xf numFmtId="171" fontId="8" fillId="5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Normale" xfId="0" builtinId="0"/>
    <cellStyle name="Percentuale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414618</xdr:colOff>
      <xdr:row>67</xdr:row>
      <xdr:rowOff>124357</xdr:rowOff>
    </xdr:from>
    <xdr:to>
      <xdr:col>10</xdr:col>
      <xdr:colOff>897345</xdr:colOff>
      <xdr:row>70</xdr:row>
      <xdr:rowOff>83793</xdr:rowOff>
    </xdr:to>
    <xdr:sp macro="" textlink="">
      <xdr:nvSpPr>
        <xdr:cNvPr id="2" name="Freccia in su 1">
          <a:extLst>
            <a:ext uri="{FF2B5EF4-FFF2-40B4-BE49-F238E27FC236}">
              <a16:creationId xmlns:a16="http://schemas.microsoft.com/office/drawing/2014/main" id="{DBD97DE0-D48C-45F2-B535-23C49577104F}"/>
            </a:ext>
          </a:extLst>
        </xdr:cNvPr>
        <xdr:cNvSpPr/>
      </xdr:nvSpPr>
      <xdr:spPr>
        <a:xfrm>
          <a:off x="14252538" y="15556762"/>
          <a:ext cx="480822" cy="445211"/>
        </a:xfrm>
        <a:prstGeom prst="upArrow">
          <a:avLst/>
        </a:prstGeom>
        <a:solidFill>
          <a:srgbClr val="FF000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D7DE0-04C4-48CF-85DA-D706E110CB3F}">
  <sheetPr>
    <tabColor theme="0" tint="-0.499984740745262"/>
    <pageSetUpPr fitToPage="1"/>
  </sheetPr>
  <dimension ref="A1:M73"/>
  <sheetViews>
    <sheetView showGridLines="0" tabSelected="1" topLeftCell="C55" zoomScale="115" zoomScaleNormal="115" workbookViewId="0">
      <selection activeCell="J58" sqref="J58"/>
    </sheetView>
  </sheetViews>
  <sheetFormatPr defaultColWidth="10.7109375" defaultRowHeight="13.5" x14ac:dyDescent="0.25"/>
  <cols>
    <col min="1" max="1" width="19.28515625" style="4" customWidth="1"/>
    <col min="2" max="2" width="19.140625" style="4" customWidth="1"/>
    <col min="3" max="3" width="17.42578125" style="4" customWidth="1"/>
    <col min="4" max="4" width="21.28515625" style="4" customWidth="1"/>
    <col min="5" max="5" width="21.7109375" style="4" customWidth="1"/>
    <col min="6" max="6" width="20.140625" style="1" customWidth="1"/>
    <col min="7" max="7" width="24.42578125" style="1" customWidth="1"/>
    <col min="8" max="8" width="19.140625" style="2" customWidth="1"/>
    <col min="9" max="9" width="17.28515625" style="2" customWidth="1"/>
    <col min="10" max="10" width="21.85546875" style="3" customWidth="1"/>
    <col min="11" max="11" width="20.7109375" style="3" customWidth="1"/>
    <col min="12" max="12" width="12.28515625" style="4" customWidth="1"/>
    <col min="13" max="16384" width="10.7109375" style="4"/>
  </cols>
  <sheetData>
    <row r="1" spans="1:13" ht="25.9" customHeight="1" x14ac:dyDescent="0.25">
      <c r="A1" s="38" t="s">
        <v>0</v>
      </c>
      <c r="B1" s="38"/>
      <c r="C1" s="38"/>
      <c r="D1" s="38"/>
      <c r="E1" s="38"/>
      <c r="F1" s="38"/>
    </row>
    <row r="2" spans="1:13" x14ac:dyDescent="0.25">
      <c r="B2" s="5"/>
    </row>
    <row r="3" spans="1:13" x14ac:dyDescent="0.25">
      <c r="A3" s="6" t="s">
        <v>1</v>
      </c>
    </row>
    <row r="4" spans="1:13" ht="12.6" customHeight="1" x14ac:dyDescent="0.25">
      <c r="B4" s="5"/>
    </row>
    <row r="5" spans="1:13" ht="46.9" customHeight="1" x14ac:dyDescent="0.25">
      <c r="A5" s="39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8" t="s">
        <v>7</v>
      </c>
      <c r="G5" s="8" t="s">
        <v>8</v>
      </c>
      <c r="H5" s="32" t="s">
        <v>9</v>
      </c>
      <c r="I5" s="32" t="s">
        <v>10</v>
      </c>
      <c r="J5" s="9" t="s">
        <v>11</v>
      </c>
      <c r="K5" s="9" t="s">
        <v>12</v>
      </c>
    </row>
    <row r="6" spans="1:13" x14ac:dyDescent="0.25">
      <c r="A6" s="40"/>
      <c r="B6" s="42">
        <v>1</v>
      </c>
      <c r="C6" s="10" t="s">
        <v>13</v>
      </c>
      <c r="D6" s="11">
        <v>0.11650000000000001</v>
      </c>
      <c r="E6" s="12">
        <f t="shared" ref="E6:E7" si="0">D6+(D6*0.1)</f>
        <v>0.12815000000000001</v>
      </c>
      <c r="F6" s="13" t="s">
        <v>14</v>
      </c>
      <c r="G6" s="13">
        <v>2860</v>
      </c>
      <c r="H6" s="33">
        <f>D6</f>
        <v>0.11650000000000001</v>
      </c>
      <c r="I6" s="33">
        <f>E6</f>
        <v>0.12815000000000001</v>
      </c>
      <c r="J6" s="45">
        <f>SUMPRODUCT(H6:H8,F6:F8)+SUMPRODUCT(I6:I8,G6:G8)</f>
        <v>1245.2685000000001</v>
      </c>
      <c r="K6" s="45">
        <f>J6*4</f>
        <v>4981.0740000000005</v>
      </c>
    </row>
    <row r="7" spans="1:13" ht="13.9" customHeight="1" x14ac:dyDescent="0.25">
      <c r="A7" s="40"/>
      <c r="B7" s="43"/>
      <c r="C7" s="14" t="s">
        <v>15</v>
      </c>
      <c r="D7" s="12">
        <v>0.11650000000000001</v>
      </c>
      <c r="E7" s="12">
        <f t="shared" si="0"/>
        <v>0.12815000000000001</v>
      </c>
      <c r="F7" s="15">
        <v>7530</v>
      </c>
      <c r="G7" s="15" t="s">
        <v>14</v>
      </c>
      <c r="H7" s="34">
        <f t="shared" ref="H7:H48" si="1">D7</f>
        <v>0.11650000000000001</v>
      </c>
      <c r="I7" s="34">
        <f t="shared" ref="I7:I53" si="2">E7</f>
        <v>0.12815000000000001</v>
      </c>
      <c r="J7" s="46"/>
      <c r="K7" s="46"/>
    </row>
    <row r="8" spans="1:13" ht="13.9" customHeight="1" x14ac:dyDescent="0.25">
      <c r="A8" s="40"/>
      <c r="B8" s="44"/>
      <c r="C8" s="16" t="s">
        <v>16</v>
      </c>
      <c r="D8" s="17">
        <v>0.11650000000000001</v>
      </c>
      <c r="E8" s="12">
        <f>D8+(D8*0.1)</f>
        <v>0.12815000000000001</v>
      </c>
      <c r="F8" s="18">
        <v>13</v>
      </c>
      <c r="G8" s="18" t="s">
        <v>14</v>
      </c>
      <c r="H8" s="35">
        <f t="shared" si="1"/>
        <v>0.11650000000000001</v>
      </c>
      <c r="I8" s="35">
        <f t="shared" si="2"/>
        <v>0.12815000000000001</v>
      </c>
      <c r="J8" s="46"/>
      <c r="K8" s="46"/>
    </row>
    <row r="9" spans="1:13" x14ac:dyDescent="0.25">
      <c r="A9" s="40"/>
      <c r="B9" s="42">
        <v>2</v>
      </c>
      <c r="C9" s="10" t="s">
        <v>17</v>
      </c>
      <c r="D9" s="11">
        <v>0.432</v>
      </c>
      <c r="E9" s="11">
        <f>D9+(D9*0.1)</f>
        <v>0.47520000000000001</v>
      </c>
      <c r="F9" s="13" t="s">
        <v>14</v>
      </c>
      <c r="G9" s="13" t="s">
        <v>14</v>
      </c>
      <c r="H9" s="33">
        <f t="shared" si="1"/>
        <v>0.432</v>
      </c>
      <c r="I9" s="33">
        <f t="shared" si="2"/>
        <v>0.47520000000000001</v>
      </c>
      <c r="J9" s="45">
        <f>SUMPRODUCT(H9:H14,F9:F14)+SUMPRODUCT(I9:I14,G9:G14)</f>
        <v>39880.080000000002</v>
      </c>
      <c r="K9" s="45">
        <f>J9*4</f>
        <v>159520.32000000001</v>
      </c>
    </row>
    <row r="10" spans="1:13" ht="13.9" customHeight="1" x14ac:dyDescent="0.25">
      <c r="A10" s="40"/>
      <c r="B10" s="43"/>
      <c r="C10" s="14" t="s">
        <v>18</v>
      </c>
      <c r="D10" s="12">
        <v>0.432</v>
      </c>
      <c r="E10" s="12">
        <f>D10+(D10*0.1)</f>
        <v>0.47520000000000001</v>
      </c>
      <c r="F10" s="15" t="s">
        <v>14</v>
      </c>
      <c r="G10" s="15" t="s">
        <v>14</v>
      </c>
      <c r="H10" s="34">
        <f t="shared" si="1"/>
        <v>0.432</v>
      </c>
      <c r="I10" s="34">
        <f t="shared" si="2"/>
        <v>0.47520000000000001</v>
      </c>
      <c r="J10" s="46"/>
      <c r="K10" s="46"/>
      <c r="M10" s="3"/>
    </row>
    <row r="11" spans="1:13" ht="13.9" customHeight="1" x14ac:dyDescent="0.25">
      <c r="A11" s="40"/>
      <c r="B11" s="43"/>
      <c r="C11" s="14" t="s">
        <v>19</v>
      </c>
      <c r="D11" s="12">
        <v>0.432</v>
      </c>
      <c r="E11" s="12">
        <f t="shared" ref="E11:E13" si="3">D11+(D11*0.1)</f>
        <v>0.47520000000000001</v>
      </c>
      <c r="F11" s="15">
        <v>568</v>
      </c>
      <c r="G11" s="15" t="s">
        <v>14</v>
      </c>
      <c r="H11" s="34">
        <f t="shared" si="1"/>
        <v>0.432</v>
      </c>
      <c r="I11" s="34">
        <f t="shared" si="2"/>
        <v>0.47520000000000001</v>
      </c>
      <c r="J11" s="46"/>
      <c r="K11" s="46"/>
    </row>
    <row r="12" spans="1:13" ht="13.9" customHeight="1" x14ac:dyDescent="0.25">
      <c r="A12" s="40"/>
      <c r="B12" s="43"/>
      <c r="C12" s="14" t="s">
        <v>20</v>
      </c>
      <c r="D12" s="12">
        <v>0.432</v>
      </c>
      <c r="E12" s="12">
        <f t="shared" si="3"/>
        <v>0.47520000000000001</v>
      </c>
      <c r="F12" s="15">
        <v>395</v>
      </c>
      <c r="G12" s="15">
        <v>1540</v>
      </c>
      <c r="H12" s="34">
        <f t="shared" si="1"/>
        <v>0.432</v>
      </c>
      <c r="I12" s="34">
        <f t="shared" si="2"/>
        <v>0.47520000000000001</v>
      </c>
      <c r="J12" s="46"/>
      <c r="K12" s="46"/>
    </row>
    <row r="13" spans="1:13" ht="13.9" customHeight="1" x14ac:dyDescent="0.25">
      <c r="A13" s="40"/>
      <c r="B13" s="43"/>
      <c r="C13" s="14" t="s">
        <v>21</v>
      </c>
      <c r="D13" s="12">
        <v>0.432</v>
      </c>
      <c r="E13" s="12">
        <f t="shared" si="3"/>
        <v>0.47520000000000001</v>
      </c>
      <c r="F13" s="15" t="s">
        <v>14</v>
      </c>
      <c r="G13" s="15" t="s">
        <v>14</v>
      </c>
      <c r="H13" s="34">
        <f t="shared" si="1"/>
        <v>0.432</v>
      </c>
      <c r="I13" s="34">
        <f t="shared" si="2"/>
        <v>0.47520000000000001</v>
      </c>
      <c r="J13" s="46"/>
      <c r="K13" s="46"/>
    </row>
    <row r="14" spans="1:13" ht="13.9" customHeight="1" x14ac:dyDescent="0.25">
      <c r="A14" s="40"/>
      <c r="B14" s="44"/>
      <c r="C14" s="16" t="s">
        <v>22</v>
      </c>
      <c r="D14" s="17">
        <v>0.432</v>
      </c>
      <c r="E14" s="17">
        <f>D14+(D14*0.1)</f>
        <v>0.47520000000000001</v>
      </c>
      <c r="F14" s="18">
        <v>13560</v>
      </c>
      <c r="G14" s="18">
        <v>69180</v>
      </c>
      <c r="H14" s="35">
        <f t="shared" si="1"/>
        <v>0.432</v>
      </c>
      <c r="I14" s="35">
        <f t="shared" si="2"/>
        <v>0.47520000000000001</v>
      </c>
      <c r="J14" s="47"/>
      <c r="K14" s="47"/>
    </row>
    <row r="15" spans="1:13" x14ac:dyDescent="0.25">
      <c r="A15" s="40"/>
      <c r="B15" s="42">
        <v>3</v>
      </c>
      <c r="C15" s="10" t="s">
        <v>23</v>
      </c>
      <c r="D15" s="11">
        <v>0.85</v>
      </c>
      <c r="E15" s="11">
        <f>D15+(D15*0.1)</f>
        <v>0.93499999999999994</v>
      </c>
      <c r="F15" s="13" t="s">
        <v>14</v>
      </c>
      <c r="G15" s="13" t="s">
        <v>14</v>
      </c>
      <c r="H15" s="33">
        <v>0.83</v>
      </c>
      <c r="I15" s="33">
        <f t="shared" si="2"/>
        <v>0.93499999999999994</v>
      </c>
      <c r="J15" s="45">
        <f>SUMPRODUCT(H15:H27,F15:F27)+SUMPRODUCT(I15:I27,G15:G27)</f>
        <v>431561.23000000004</v>
      </c>
      <c r="K15" s="45">
        <f>J15*4</f>
        <v>1726244.9200000002</v>
      </c>
    </row>
    <row r="16" spans="1:13" ht="13.9" customHeight="1" x14ac:dyDescent="0.25">
      <c r="A16" s="40"/>
      <c r="B16" s="43"/>
      <c r="C16" s="14" t="s">
        <v>24</v>
      </c>
      <c r="D16" s="12">
        <v>0.85</v>
      </c>
      <c r="E16" s="12">
        <f>D16+(D16*0.1)</f>
        <v>0.93499999999999994</v>
      </c>
      <c r="F16" s="15">
        <v>5240</v>
      </c>
      <c r="G16" s="15" t="s">
        <v>14</v>
      </c>
      <c r="H16" s="34">
        <v>0.83</v>
      </c>
      <c r="I16" s="34">
        <f t="shared" si="2"/>
        <v>0.93499999999999994</v>
      </c>
      <c r="J16" s="46"/>
      <c r="K16" s="46"/>
    </row>
    <row r="17" spans="1:11" ht="13.9" customHeight="1" x14ac:dyDescent="0.25">
      <c r="A17" s="40"/>
      <c r="B17" s="43"/>
      <c r="C17" s="14" t="s">
        <v>25</v>
      </c>
      <c r="D17" s="12">
        <v>0.85</v>
      </c>
      <c r="E17" s="12">
        <f t="shared" ref="E17:E27" si="4">D17+(D17*0.1)</f>
        <v>0.93499999999999994</v>
      </c>
      <c r="F17" s="15" t="s">
        <v>14</v>
      </c>
      <c r="G17" s="15" t="s">
        <v>14</v>
      </c>
      <c r="H17" s="34">
        <v>0.83</v>
      </c>
      <c r="I17" s="34">
        <f t="shared" si="2"/>
        <v>0.93499999999999994</v>
      </c>
      <c r="J17" s="46"/>
      <c r="K17" s="46"/>
    </row>
    <row r="18" spans="1:11" ht="13.9" customHeight="1" x14ac:dyDescent="0.25">
      <c r="A18" s="40"/>
      <c r="B18" s="43"/>
      <c r="C18" s="14" t="s">
        <v>26</v>
      </c>
      <c r="D18" s="12">
        <v>0.85</v>
      </c>
      <c r="E18" s="12">
        <f t="shared" si="4"/>
        <v>0.93499999999999994</v>
      </c>
      <c r="F18" s="15">
        <v>388</v>
      </c>
      <c r="G18" s="15">
        <v>30</v>
      </c>
      <c r="H18" s="34">
        <v>0.83</v>
      </c>
      <c r="I18" s="34">
        <f t="shared" si="2"/>
        <v>0.93499999999999994</v>
      </c>
      <c r="J18" s="46"/>
      <c r="K18" s="46"/>
    </row>
    <row r="19" spans="1:11" ht="13.9" customHeight="1" x14ac:dyDescent="0.25">
      <c r="A19" s="40"/>
      <c r="B19" s="43"/>
      <c r="C19" s="14" t="s">
        <v>27</v>
      </c>
      <c r="D19" s="12">
        <v>0.85</v>
      </c>
      <c r="E19" s="12">
        <f t="shared" si="4"/>
        <v>0.93499999999999994</v>
      </c>
      <c r="F19" s="15">
        <v>139</v>
      </c>
      <c r="G19" s="15" t="s">
        <v>14</v>
      </c>
      <c r="H19" s="34">
        <v>0.83</v>
      </c>
      <c r="I19" s="34">
        <f t="shared" si="2"/>
        <v>0.93499999999999994</v>
      </c>
      <c r="J19" s="46"/>
      <c r="K19" s="46"/>
    </row>
    <row r="20" spans="1:11" ht="13.9" customHeight="1" x14ac:dyDescent="0.25">
      <c r="A20" s="40"/>
      <c r="B20" s="43"/>
      <c r="C20" s="14" t="s">
        <v>28</v>
      </c>
      <c r="D20" s="12">
        <v>0.85</v>
      </c>
      <c r="E20" s="12">
        <f t="shared" si="4"/>
        <v>0.93499999999999994</v>
      </c>
      <c r="F20" s="15">
        <v>66</v>
      </c>
      <c r="G20" s="15" t="s">
        <v>14</v>
      </c>
      <c r="H20" s="34">
        <v>0.83</v>
      </c>
      <c r="I20" s="34">
        <f t="shared" si="2"/>
        <v>0.93499999999999994</v>
      </c>
      <c r="J20" s="46"/>
      <c r="K20" s="46"/>
    </row>
    <row r="21" spans="1:11" ht="13.9" customHeight="1" x14ac:dyDescent="0.25">
      <c r="A21" s="40"/>
      <c r="B21" s="43"/>
      <c r="C21" s="14" t="s">
        <v>29</v>
      </c>
      <c r="D21" s="12">
        <v>0.85</v>
      </c>
      <c r="E21" s="12">
        <f t="shared" si="4"/>
        <v>0.93499999999999994</v>
      </c>
      <c r="F21" s="15">
        <v>1384</v>
      </c>
      <c r="G21" s="15">
        <v>20</v>
      </c>
      <c r="H21" s="34">
        <v>0.83</v>
      </c>
      <c r="I21" s="34">
        <f t="shared" si="2"/>
        <v>0.93499999999999994</v>
      </c>
      <c r="J21" s="46"/>
      <c r="K21" s="46"/>
    </row>
    <row r="22" spans="1:11" ht="13.9" customHeight="1" x14ac:dyDescent="0.25">
      <c r="A22" s="40"/>
      <c r="B22" s="43"/>
      <c r="C22" s="14" t="s">
        <v>30</v>
      </c>
      <c r="D22" s="12">
        <v>0.85</v>
      </c>
      <c r="E22" s="12">
        <f t="shared" si="4"/>
        <v>0.93499999999999994</v>
      </c>
      <c r="F22" s="15">
        <v>427265</v>
      </c>
      <c r="G22" s="15">
        <v>12592</v>
      </c>
      <c r="H22" s="34">
        <v>0.83</v>
      </c>
      <c r="I22" s="34">
        <f t="shared" si="2"/>
        <v>0.93499999999999994</v>
      </c>
      <c r="J22" s="46"/>
      <c r="K22" s="46"/>
    </row>
    <row r="23" spans="1:11" ht="13.9" customHeight="1" x14ac:dyDescent="0.25">
      <c r="A23" s="40"/>
      <c r="B23" s="43"/>
      <c r="C23" s="14" t="s">
        <v>31</v>
      </c>
      <c r="D23" s="12">
        <v>0.85</v>
      </c>
      <c r="E23" s="12">
        <f t="shared" si="4"/>
        <v>0.93499999999999994</v>
      </c>
      <c r="F23" s="15">
        <v>71100</v>
      </c>
      <c r="G23" s="15" t="s">
        <v>14</v>
      </c>
      <c r="H23" s="34">
        <v>0.83</v>
      </c>
      <c r="I23" s="34">
        <f t="shared" si="2"/>
        <v>0.93499999999999994</v>
      </c>
      <c r="J23" s="46"/>
      <c r="K23" s="46"/>
    </row>
    <row r="24" spans="1:11" ht="13.9" customHeight="1" x14ac:dyDescent="0.25">
      <c r="A24" s="40"/>
      <c r="B24" s="43"/>
      <c r="C24" s="14" t="s">
        <v>32</v>
      </c>
      <c r="D24" s="12">
        <v>0.85</v>
      </c>
      <c r="E24" s="12">
        <f t="shared" si="4"/>
        <v>0.93499999999999994</v>
      </c>
      <c r="F24" s="15" t="s">
        <v>14</v>
      </c>
      <c r="G24" s="15" t="s">
        <v>14</v>
      </c>
      <c r="H24" s="34">
        <v>0.83</v>
      </c>
      <c r="I24" s="34">
        <f t="shared" si="2"/>
        <v>0.93499999999999994</v>
      </c>
      <c r="J24" s="46"/>
      <c r="K24" s="46"/>
    </row>
    <row r="25" spans="1:11" ht="13.9" customHeight="1" x14ac:dyDescent="0.25">
      <c r="A25" s="40"/>
      <c r="B25" s="43"/>
      <c r="C25" s="14" t="s">
        <v>33</v>
      </c>
      <c r="D25" s="12">
        <v>0.85</v>
      </c>
      <c r="E25" s="12">
        <f t="shared" si="4"/>
        <v>0.93499999999999994</v>
      </c>
      <c r="F25" s="15" t="s">
        <v>14</v>
      </c>
      <c r="G25" s="15" t="s">
        <v>14</v>
      </c>
      <c r="H25" s="34">
        <v>0.83</v>
      </c>
      <c r="I25" s="34">
        <f t="shared" si="2"/>
        <v>0.93499999999999994</v>
      </c>
      <c r="J25" s="46"/>
      <c r="K25" s="46"/>
    </row>
    <row r="26" spans="1:11" ht="13.9" customHeight="1" x14ac:dyDescent="0.25">
      <c r="A26" s="40"/>
      <c r="B26" s="43"/>
      <c r="C26" s="14" t="s">
        <v>34</v>
      </c>
      <c r="D26" s="12">
        <v>0.85</v>
      </c>
      <c r="E26" s="12">
        <f t="shared" si="4"/>
        <v>0.93499999999999994</v>
      </c>
      <c r="F26" s="15" t="s">
        <v>14</v>
      </c>
      <c r="G26" s="15" t="s">
        <v>14</v>
      </c>
      <c r="H26" s="34">
        <v>0.83</v>
      </c>
      <c r="I26" s="34">
        <f t="shared" si="2"/>
        <v>0.93499999999999994</v>
      </c>
      <c r="J26" s="46"/>
      <c r="K26" s="46"/>
    </row>
    <row r="27" spans="1:11" ht="13.9" customHeight="1" x14ac:dyDescent="0.25">
      <c r="A27" s="40"/>
      <c r="B27" s="44"/>
      <c r="C27" s="16" t="s">
        <v>35</v>
      </c>
      <c r="D27" s="17">
        <v>0.85</v>
      </c>
      <c r="E27" s="17">
        <f t="shared" si="4"/>
        <v>0.93499999999999994</v>
      </c>
      <c r="F27" s="18">
        <v>130</v>
      </c>
      <c r="G27" s="18" t="s">
        <v>14</v>
      </c>
      <c r="H27" s="35">
        <v>0.83</v>
      </c>
      <c r="I27" s="35">
        <f t="shared" si="2"/>
        <v>0.93499999999999994</v>
      </c>
      <c r="J27" s="47"/>
      <c r="K27" s="47"/>
    </row>
    <row r="28" spans="1:11" x14ac:dyDescent="0.25">
      <c r="A28" s="40"/>
      <c r="B28" s="48">
        <v>4</v>
      </c>
      <c r="C28" s="14" t="s">
        <v>36</v>
      </c>
      <c r="D28" s="19">
        <v>1.04</v>
      </c>
      <c r="E28" s="19">
        <f>D28+(D28*0.1)</f>
        <v>1.1440000000000001</v>
      </c>
      <c r="F28" s="20">
        <v>635</v>
      </c>
      <c r="G28" s="13">
        <v>2600</v>
      </c>
      <c r="H28" s="36">
        <f t="shared" si="1"/>
        <v>1.04</v>
      </c>
      <c r="I28" s="36">
        <f t="shared" si="2"/>
        <v>1.1440000000000001</v>
      </c>
      <c r="J28" s="46">
        <f>SUMPRODUCT(H28:H34,F28:F34)+SUMPRODUCT(I28:I34,G28:G34)</f>
        <v>33542.080000000002</v>
      </c>
      <c r="K28" s="46">
        <f>J28*4</f>
        <v>134168.32000000001</v>
      </c>
    </row>
    <row r="29" spans="1:11" ht="13.9" customHeight="1" x14ac:dyDescent="0.25">
      <c r="A29" s="40"/>
      <c r="B29" s="43"/>
      <c r="C29" s="14" t="s">
        <v>37</v>
      </c>
      <c r="D29" s="12">
        <v>1.04</v>
      </c>
      <c r="E29" s="12">
        <f>D29+(D29*0.1)</f>
        <v>1.1440000000000001</v>
      </c>
      <c r="F29" s="15">
        <v>559</v>
      </c>
      <c r="G29" s="15">
        <v>530</v>
      </c>
      <c r="H29" s="34">
        <f t="shared" si="1"/>
        <v>1.04</v>
      </c>
      <c r="I29" s="34">
        <f t="shared" si="2"/>
        <v>1.1440000000000001</v>
      </c>
      <c r="J29" s="46"/>
      <c r="K29" s="46"/>
    </row>
    <row r="30" spans="1:11" ht="13.9" customHeight="1" x14ac:dyDescent="0.25">
      <c r="A30" s="40"/>
      <c r="B30" s="43"/>
      <c r="C30" s="14" t="s">
        <v>38</v>
      </c>
      <c r="D30" s="12">
        <v>1.04</v>
      </c>
      <c r="E30" s="12">
        <f t="shared" ref="E30:E33" si="5">D30+(D30*0.1)</f>
        <v>1.1440000000000001</v>
      </c>
      <c r="F30" s="15">
        <v>9520</v>
      </c>
      <c r="G30" s="15">
        <v>11049</v>
      </c>
      <c r="H30" s="34">
        <f t="shared" si="1"/>
        <v>1.04</v>
      </c>
      <c r="I30" s="34">
        <f t="shared" si="2"/>
        <v>1.1440000000000001</v>
      </c>
      <c r="J30" s="46"/>
      <c r="K30" s="46"/>
    </row>
    <row r="31" spans="1:11" ht="13.9" customHeight="1" x14ac:dyDescent="0.25">
      <c r="A31" s="40"/>
      <c r="B31" s="43"/>
      <c r="C31" s="14" t="s">
        <v>39</v>
      </c>
      <c r="D31" s="12">
        <v>1.04</v>
      </c>
      <c r="E31" s="12">
        <f t="shared" si="5"/>
        <v>1.1440000000000001</v>
      </c>
      <c r="F31" s="15">
        <v>70</v>
      </c>
      <c r="G31" s="15" t="s">
        <v>14</v>
      </c>
      <c r="H31" s="34">
        <f t="shared" si="1"/>
        <v>1.04</v>
      </c>
      <c r="I31" s="34">
        <f t="shared" si="2"/>
        <v>1.1440000000000001</v>
      </c>
      <c r="J31" s="46"/>
      <c r="K31" s="46"/>
    </row>
    <row r="32" spans="1:11" ht="13.9" customHeight="1" x14ac:dyDescent="0.25">
      <c r="A32" s="40"/>
      <c r="B32" s="43"/>
      <c r="C32" s="14" t="s">
        <v>40</v>
      </c>
      <c r="D32" s="12">
        <v>1.04</v>
      </c>
      <c r="E32" s="12">
        <f t="shared" si="5"/>
        <v>1.1440000000000001</v>
      </c>
      <c r="F32" s="15">
        <v>3460</v>
      </c>
      <c r="G32" s="15">
        <v>946</v>
      </c>
      <c r="H32" s="34">
        <f t="shared" si="1"/>
        <v>1.04</v>
      </c>
      <c r="I32" s="34">
        <f t="shared" si="2"/>
        <v>1.1440000000000001</v>
      </c>
      <c r="J32" s="46"/>
      <c r="K32" s="46"/>
    </row>
    <row r="33" spans="1:11" ht="13.9" customHeight="1" x14ac:dyDescent="0.25">
      <c r="A33" s="40"/>
      <c r="B33" s="43"/>
      <c r="C33" s="14" t="s">
        <v>41</v>
      </c>
      <c r="D33" s="12">
        <v>1.04</v>
      </c>
      <c r="E33" s="12">
        <f t="shared" si="5"/>
        <v>1.1440000000000001</v>
      </c>
      <c r="F33" s="15"/>
      <c r="G33" s="15" t="s">
        <v>14</v>
      </c>
      <c r="H33" s="34">
        <f t="shared" si="1"/>
        <v>1.04</v>
      </c>
      <c r="I33" s="34">
        <f t="shared" si="2"/>
        <v>1.1440000000000001</v>
      </c>
      <c r="J33" s="46"/>
      <c r="K33" s="46"/>
    </row>
    <row r="34" spans="1:11" ht="13.9" customHeight="1" x14ac:dyDescent="0.25">
      <c r="A34" s="40"/>
      <c r="B34" s="43"/>
      <c r="C34" s="16" t="s">
        <v>42</v>
      </c>
      <c r="D34" s="12">
        <v>1.04</v>
      </c>
      <c r="E34" s="12">
        <f>D34+(D34*0.1)</f>
        <v>1.1440000000000001</v>
      </c>
      <c r="F34" s="18">
        <v>991</v>
      </c>
      <c r="G34" s="18">
        <v>345</v>
      </c>
      <c r="H34" s="34">
        <f t="shared" si="1"/>
        <v>1.04</v>
      </c>
      <c r="I34" s="34">
        <f t="shared" si="2"/>
        <v>1.1440000000000001</v>
      </c>
      <c r="J34" s="46"/>
      <c r="K34" s="46"/>
    </row>
    <row r="35" spans="1:11" x14ac:dyDescent="0.25">
      <c r="A35" s="40"/>
      <c r="B35" s="42">
        <v>5</v>
      </c>
      <c r="C35" s="10" t="s">
        <v>43</v>
      </c>
      <c r="D35" s="11">
        <v>1.35</v>
      </c>
      <c r="E35" s="11">
        <f>D35+(D35*0.1)</f>
        <v>1.4850000000000001</v>
      </c>
      <c r="F35" s="13">
        <v>4</v>
      </c>
      <c r="G35" s="13" t="s">
        <v>14</v>
      </c>
      <c r="H35" s="33">
        <f t="shared" si="1"/>
        <v>1.35</v>
      </c>
      <c r="I35" s="33">
        <f t="shared" si="2"/>
        <v>1.4850000000000001</v>
      </c>
      <c r="J35" s="49">
        <f>SUMPRODUCT(H35:H48,F35:F48)+SUMPRODUCT(I35:I48,G35:G48)</f>
        <v>109822.84830000001</v>
      </c>
      <c r="K35" s="45">
        <f>J35*4</f>
        <v>439291.39320000005</v>
      </c>
    </row>
    <row r="36" spans="1:11" ht="13.9" customHeight="1" x14ac:dyDescent="0.25">
      <c r="A36" s="40"/>
      <c r="B36" s="43"/>
      <c r="C36" s="14" t="s">
        <v>44</v>
      </c>
      <c r="D36" s="12">
        <v>1.35</v>
      </c>
      <c r="E36" s="12">
        <f>D36+(D36*0.1)</f>
        <v>1.4850000000000001</v>
      </c>
      <c r="F36" s="15">
        <v>167</v>
      </c>
      <c r="G36" s="15" t="s">
        <v>14</v>
      </c>
      <c r="H36" s="34">
        <f t="shared" si="1"/>
        <v>1.35</v>
      </c>
      <c r="I36" s="34">
        <f t="shared" si="2"/>
        <v>1.4850000000000001</v>
      </c>
      <c r="J36" s="46"/>
      <c r="K36" s="46"/>
    </row>
    <row r="37" spans="1:11" ht="13.9" customHeight="1" x14ac:dyDescent="0.25">
      <c r="A37" s="40"/>
      <c r="B37" s="43"/>
      <c r="C37" s="14" t="s">
        <v>45</v>
      </c>
      <c r="D37" s="12">
        <v>1.35</v>
      </c>
      <c r="E37" s="12">
        <f t="shared" ref="E37:E48" si="6">D37+(D37*0.1)</f>
        <v>1.4850000000000001</v>
      </c>
      <c r="F37" s="15" t="s">
        <v>14</v>
      </c>
      <c r="G37" s="15">
        <v>50</v>
      </c>
      <c r="H37" s="34">
        <f t="shared" si="1"/>
        <v>1.35</v>
      </c>
      <c r="I37" s="34">
        <f t="shared" si="2"/>
        <v>1.4850000000000001</v>
      </c>
      <c r="J37" s="46"/>
      <c r="K37" s="46"/>
    </row>
    <row r="38" spans="1:11" ht="13.9" customHeight="1" x14ac:dyDescent="0.25">
      <c r="A38" s="40"/>
      <c r="B38" s="43"/>
      <c r="C38" s="14" t="s">
        <v>46</v>
      </c>
      <c r="D38" s="12">
        <v>1.35</v>
      </c>
      <c r="E38" s="12">
        <f t="shared" si="6"/>
        <v>1.4850000000000001</v>
      </c>
      <c r="F38" s="15">
        <v>2551</v>
      </c>
      <c r="G38" s="15">
        <v>447.93</v>
      </c>
      <c r="H38" s="34">
        <f t="shared" si="1"/>
        <v>1.35</v>
      </c>
      <c r="I38" s="34">
        <f t="shared" si="2"/>
        <v>1.4850000000000001</v>
      </c>
      <c r="J38" s="46"/>
      <c r="K38" s="46"/>
    </row>
    <row r="39" spans="1:11" ht="13.9" customHeight="1" x14ac:dyDescent="0.25">
      <c r="A39" s="40"/>
      <c r="B39" s="43"/>
      <c r="C39" s="14" t="s">
        <v>47</v>
      </c>
      <c r="D39" s="12">
        <v>1.35</v>
      </c>
      <c r="E39" s="12">
        <f t="shared" si="6"/>
        <v>1.4850000000000001</v>
      </c>
      <c r="F39" s="15" t="s">
        <v>14</v>
      </c>
      <c r="G39" s="15" t="s">
        <v>14</v>
      </c>
      <c r="H39" s="34">
        <f t="shared" si="1"/>
        <v>1.35</v>
      </c>
      <c r="I39" s="34">
        <f t="shared" si="2"/>
        <v>1.4850000000000001</v>
      </c>
      <c r="J39" s="46"/>
      <c r="K39" s="46"/>
    </row>
    <row r="40" spans="1:11" ht="13.9" customHeight="1" x14ac:dyDescent="0.25">
      <c r="A40" s="40"/>
      <c r="B40" s="43"/>
      <c r="C40" s="14" t="s">
        <v>48</v>
      </c>
      <c r="D40" s="12">
        <v>1.35</v>
      </c>
      <c r="E40" s="12">
        <f t="shared" si="6"/>
        <v>1.4850000000000001</v>
      </c>
      <c r="F40" s="15">
        <v>26868</v>
      </c>
      <c r="G40" s="15">
        <v>2963</v>
      </c>
      <c r="H40" s="34">
        <f t="shared" si="1"/>
        <v>1.35</v>
      </c>
      <c r="I40" s="34">
        <f t="shared" si="2"/>
        <v>1.4850000000000001</v>
      </c>
      <c r="J40" s="46"/>
      <c r="K40" s="46"/>
    </row>
    <row r="41" spans="1:11" ht="13.9" customHeight="1" x14ac:dyDescent="0.25">
      <c r="A41" s="40"/>
      <c r="B41" s="43"/>
      <c r="C41" s="14" t="s">
        <v>49</v>
      </c>
      <c r="D41" s="12">
        <v>1.35</v>
      </c>
      <c r="E41" s="12">
        <f t="shared" si="6"/>
        <v>1.4850000000000001</v>
      </c>
      <c r="F41" s="15">
        <v>575</v>
      </c>
      <c r="G41" s="15">
        <v>505</v>
      </c>
      <c r="H41" s="34">
        <f t="shared" si="1"/>
        <v>1.35</v>
      </c>
      <c r="I41" s="34">
        <f t="shared" si="2"/>
        <v>1.4850000000000001</v>
      </c>
      <c r="J41" s="46"/>
      <c r="K41" s="46"/>
    </row>
    <row r="42" spans="1:11" ht="13.9" customHeight="1" x14ac:dyDescent="0.25">
      <c r="A42" s="40"/>
      <c r="B42" s="43"/>
      <c r="C42" s="14" t="s">
        <v>50</v>
      </c>
      <c r="D42" s="12">
        <v>1.35</v>
      </c>
      <c r="E42" s="12">
        <f t="shared" si="6"/>
        <v>1.4850000000000001</v>
      </c>
      <c r="F42" s="15">
        <v>12831</v>
      </c>
      <c r="G42" s="15">
        <v>21600</v>
      </c>
      <c r="H42" s="34">
        <f t="shared" si="1"/>
        <v>1.35</v>
      </c>
      <c r="I42" s="34">
        <f t="shared" si="2"/>
        <v>1.4850000000000001</v>
      </c>
      <c r="J42" s="46"/>
      <c r="K42" s="46"/>
    </row>
    <row r="43" spans="1:11" ht="13.9" customHeight="1" x14ac:dyDescent="0.25">
      <c r="A43" s="40"/>
      <c r="B43" s="43"/>
      <c r="C43" s="14" t="s">
        <v>51</v>
      </c>
      <c r="D43" s="12">
        <v>1.35</v>
      </c>
      <c r="E43" s="12">
        <f t="shared" si="6"/>
        <v>1.4850000000000001</v>
      </c>
      <c r="F43" s="15">
        <v>85</v>
      </c>
      <c r="G43" s="15">
        <v>203.35</v>
      </c>
      <c r="H43" s="34">
        <f t="shared" si="1"/>
        <v>1.35</v>
      </c>
      <c r="I43" s="34">
        <f t="shared" si="2"/>
        <v>1.4850000000000001</v>
      </c>
      <c r="J43" s="46"/>
      <c r="K43" s="46"/>
    </row>
    <row r="44" spans="1:11" ht="13.9" customHeight="1" x14ac:dyDescent="0.25">
      <c r="A44" s="40"/>
      <c r="B44" s="43"/>
      <c r="C44" s="14" t="s">
        <v>52</v>
      </c>
      <c r="D44" s="12">
        <v>1.35</v>
      </c>
      <c r="E44" s="12">
        <f t="shared" si="6"/>
        <v>1.4850000000000001</v>
      </c>
      <c r="F44" s="15">
        <v>1362.75</v>
      </c>
      <c r="G44" s="15" t="s">
        <v>14</v>
      </c>
      <c r="H44" s="34">
        <f t="shared" si="1"/>
        <v>1.35</v>
      </c>
      <c r="I44" s="34">
        <f t="shared" si="2"/>
        <v>1.4850000000000001</v>
      </c>
      <c r="J44" s="46"/>
      <c r="K44" s="46"/>
    </row>
    <row r="45" spans="1:11" ht="13.9" customHeight="1" x14ac:dyDescent="0.25">
      <c r="A45" s="40"/>
      <c r="B45" s="43"/>
      <c r="C45" s="14" t="s">
        <v>53</v>
      </c>
      <c r="D45" s="12">
        <v>1.35</v>
      </c>
      <c r="E45" s="12">
        <f t="shared" si="6"/>
        <v>1.4850000000000001</v>
      </c>
      <c r="F45" s="15">
        <v>16</v>
      </c>
      <c r="G45" s="15" t="s">
        <v>14</v>
      </c>
      <c r="H45" s="34">
        <f t="shared" si="1"/>
        <v>1.35</v>
      </c>
      <c r="I45" s="34">
        <f t="shared" si="2"/>
        <v>1.4850000000000001</v>
      </c>
      <c r="J45" s="46"/>
      <c r="K45" s="46"/>
    </row>
    <row r="46" spans="1:11" ht="13.9" customHeight="1" x14ac:dyDescent="0.25">
      <c r="A46" s="40"/>
      <c r="B46" s="43"/>
      <c r="C46" s="14" t="s">
        <v>54</v>
      </c>
      <c r="D46" s="12">
        <v>1.35</v>
      </c>
      <c r="E46" s="12">
        <f t="shared" si="6"/>
        <v>1.4850000000000001</v>
      </c>
      <c r="F46" s="15">
        <v>81</v>
      </c>
      <c r="G46" s="15" t="s">
        <v>14</v>
      </c>
      <c r="H46" s="34">
        <f t="shared" si="1"/>
        <v>1.35</v>
      </c>
      <c r="I46" s="34">
        <f t="shared" si="2"/>
        <v>1.4850000000000001</v>
      </c>
      <c r="J46" s="46"/>
      <c r="K46" s="46"/>
    </row>
    <row r="47" spans="1:11" ht="13.9" customHeight="1" x14ac:dyDescent="0.25">
      <c r="A47" s="40"/>
      <c r="B47" s="43"/>
      <c r="C47" s="14" t="s">
        <v>55</v>
      </c>
      <c r="D47" s="12">
        <v>1.35</v>
      </c>
      <c r="E47" s="12">
        <f t="shared" si="6"/>
        <v>1.4850000000000001</v>
      </c>
      <c r="F47" s="15">
        <v>760</v>
      </c>
      <c r="G47" s="15" t="s">
        <v>14</v>
      </c>
      <c r="H47" s="34">
        <f t="shared" si="1"/>
        <v>1.35</v>
      </c>
      <c r="I47" s="34">
        <f t="shared" si="2"/>
        <v>1.4850000000000001</v>
      </c>
      <c r="J47" s="46"/>
      <c r="K47" s="46"/>
    </row>
    <row r="48" spans="1:11" ht="13.9" customHeight="1" x14ac:dyDescent="0.25">
      <c r="A48" s="40"/>
      <c r="B48" s="44"/>
      <c r="C48" s="16" t="s">
        <v>56</v>
      </c>
      <c r="D48" s="17">
        <v>1.35</v>
      </c>
      <c r="E48" s="17">
        <f t="shared" si="6"/>
        <v>1.4850000000000001</v>
      </c>
      <c r="F48" s="18">
        <v>7363.4</v>
      </c>
      <c r="G48" s="18">
        <v>309</v>
      </c>
      <c r="H48" s="35">
        <f t="shared" si="1"/>
        <v>1.35</v>
      </c>
      <c r="I48" s="35">
        <f t="shared" si="2"/>
        <v>1.4850000000000001</v>
      </c>
      <c r="J48" s="47"/>
      <c r="K48" s="47"/>
    </row>
    <row r="49" spans="1:12" x14ac:dyDescent="0.25">
      <c r="A49" s="40"/>
      <c r="B49" s="42">
        <v>6</v>
      </c>
      <c r="C49" s="10" t="s">
        <v>57</v>
      </c>
      <c r="D49" s="11">
        <v>1.6950000000000001</v>
      </c>
      <c r="E49" s="11">
        <f>D49+(D49*0.1)</f>
        <v>1.8645</v>
      </c>
      <c r="F49" s="13">
        <v>1514829.4500000002</v>
      </c>
      <c r="G49" s="13">
        <v>85889.77</v>
      </c>
      <c r="H49" s="33">
        <v>1.68</v>
      </c>
      <c r="I49" s="33">
        <f t="shared" si="2"/>
        <v>1.8645</v>
      </c>
      <c r="J49" s="46">
        <f>SUMPRODUCT(H49:H51,F49:F51)+SUMPRODUCT(I49:I51,G49:G51)</f>
        <v>2760767.7521100002</v>
      </c>
      <c r="K49" s="46">
        <f>J49*4</f>
        <v>11043071.008440001</v>
      </c>
    </row>
    <row r="50" spans="1:12" ht="13.9" customHeight="1" x14ac:dyDescent="0.25">
      <c r="A50" s="40"/>
      <c r="B50" s="43"/>
      <c r="C50" s="14" t="s">
        <v>58</v>
      </c>
      <c r="D50" s="12">
        <v>1.6950000000000001</v>
      </c>
      <c r="E50" s="12">
        <f t="shared" ref="E50:E51" si="7">D50+(D50*0.1)</f>
        <v>1.8645</v>
      </c>
      <c r="F50" s="15">
        <v>28164.400000000001</v>
      </c>
      <c r="G50" s="15">
        <v>4176.46</v>
      </c>
      <c r="H50" s="34">
        <v>1.68</v>
      </c>
      <c r="I50" s="34">
        <f t="shared" si="2"/>
        <v>1.8645</v>
      </c>
      <c r="J50" s="46"/>
      <c r="K50" s="46"/>
    </row>
    <row r="51" spans="1:12" ht="13.9" customHeight="1" x14ac:dyDescent="0.25">
      <c r="A51" s="40"/>
      <c r="B51" s="44"/>
      <c r="C51" s="16" t="s">
        <v>59</v>
      </c>
      <c r="D51" s="17">
        <v>1.6950000000000001</v>
      </c>
      <c r="E51" s="17">
        <f t="shared" si="7"/>
        <v>1.8645</v>
      </c>
      <c r="F51" s="18" t="s">
        <v>14</v>
      </c>
      <c r="G51" s="18">
        <v>326.95</v>
      </c>
      <c r="H51" s="35">
        <v>1.68</v>
      </c>
      <c r="I51" s="35">
        <f t="shared" si="2"/>
        <v>1.8645</v>
      </c>
      <c r="J51" s="46"/>
      <c r="K51" s="46"/>
    </row>
    <row r="52" spans="1:12" x14ac:dyDescent="0.25">
      <c r="A52" s="40"/>
      <c r="B52" s="48">
        <v>7</v>
      </c>
      <c r="C52" s="21" t="s">
        <v>60</v>
      </c>
      <c r="D52" s="19">
        <v>13.13</v>
      </c>
      <c r="E52" s="19">
        <f>D52+(D52*0.1)</f>
        <v>14.443000000000001</v>
      </c>
      <c r="F52" s="20">
        <v>4578</v>
      </c>
      <c r="G52" s="20">
        <v>77</v>
      </c>
      <c r="H52" s="36">
        <v>10</v>
      </c>
      <c r="I52" s="36">
        <f t="shared" si="2"/>
        <v>14.443000000000001</v>
      </c>
      <c r="J52" s="45">
        <f>SUMPRODUCT(H52:H53,F52:F53)+SUMPRODUCT(I52:I53,G52:G53)</f>
        <v>49442.110999999997</v>
      </c>
      <c r="K52" s="45">
        <f>J52*4</f>
        <v>197768.44399999999</v>
      </c>
    </row>
    <row r="53" spans="1:12" ht="13.9" customHeight="1" x14ac:dyDescent="0.25">
      <c r="A53" s="41"/>
      <c r="B53" s="44"/>
      <c r="C53" s="16" t="s">
        <v>61</v>
      </c>
      <c r="D53" s="17">
        <v>13.13</v>
      </c>
      <c r="E53" s="17">
        <f>D53+(D53*0.1)</f>
        <v>14.443000000000001</v>
      </c>
      <c r="F53" s="18">
        <v>255</v>
      </c>
      <c r="G53" s="18" t="s">
        <v>14</v>
      </c>
      <c r="H53" s="35">
        <v>10</v>
      </c>
      <c r="I53" s="35">
        <f t="shared" si="2"/>
        <v>14.443000000000001</v>
      </c>
      <c r="J53" s="47"/>
      <c r="K53" s="47"/>
    </row>
    <row r="55" spans="1:12" ht="37.9" customHeight="1" x14ac:dyDescent="0.25">
      <c r="A55" s="50" t="s">
        <v>62</v>
      </c>
      <c r="B55" s="50"/>
      <c r="C55" s="50"/>
      <c r="I55" s="51" t="s">
        <v>63</v>
      </c>
      <c r="J55" s="52"/>
      <c r="K55" s="22">
        <f>SUM(K6:K53)</f>
        <v>13705045.479640001</v>
      </c>
    </row>
    <row r="57" spans="1:12" ht="44.45" customHeight="1" x14ac:dyDescent="0.25">
      <c r="A57" s="39" t="s">
        <v>64</v>
      </c>
      <c r="B57" s="53" t="s">
        <v>65</v>
      </c>
      <c r="C57" s="54"/>
      <c r="D57" s="55"/>
      <c r="E57" s="7" t="s">
        <v>66</v>
      </c>
      <c r="F57" s="7" t="s">
        <v>67</v>
      </c>
      <c r="G57" s="7" t="s">
        <v>68</v>
      </c>
      <c r="J57" s="7" t="s">
        <v>69</v>
      </c>
      <c r="K57" s="7" t="s">
        <v>70</v>
      </c>
    </row>
    <row r="58" spans="1:12" ht="25.15" customHeight="1" x14ac:dyDescent="0.25">
      <c r="A58" s="40"/>
      <c r="B58" s="56" t="s">
        <v>71</v>
      </c>
      <c r="C58" s="57"/>
      <c r="D58" s="58"/>
      <c r="E58" s="23">
        <v>1</v>
      </c>
      <c r="F58" s="24">
        <v>950</v>
      </c>
      <c r="G58" s="25">
        <v>490200</v>
      </c>
      <c r="J58" s="37">
        <v>0.1</v>
      </c>
      <c r="K58" s="25">
        <f>IF(J58=0,"€0,00",G58-(G58*J58))</f>
        <v>441180</v>
      </c>
    </row>
    <row r="59" spans="1:12" ht="39" customHeight="1" x14ac:dyDescent="0.25">
      <c r="A59" s="40"/>
      <c r="B59" s="59" t="s">
        <v>72</v>
      </c>
      <c r="C59" s="60"/>
      <c r="D59" s="61"/>
      <c r="E59" s="25" t="s">
        <v>73</v>
      </c>
      <c r="F59" s="24">
        <v>360</v>
      </c>
      <c r="G59" s="68">
        <v>100480</v>
      </c>
      <c r="J59" s="71">
        <v>0.06</v>
      </c>
      <c r="K59" s="68">
        <f>IF(J59=0,"€0,00",G59-(G59*J59))</f>
        <v>94451.199999999997</v>
      </c>
      <c r="L59" s="26"/>
    </row>
    <row r="60" spans="1:12" ht="51.6" customHeight="1" x14ac:dyDescent="0.25">
      <c r="A60" s="40"/>
      <c r="B60" s="62"/>
      <c r="C60" s="63"/>
      <c r="D60" s="64"/>
      <c r="E60" s="25" t="s">
        <v>74</v>
      </c>
      <c r="F60" s="24">
        <v>300</v>
      </c>
      <c r="G60" s="69"/>
      <c r="J60" s="72"/>
      <c r="K60" s="69"/>
    </row>
    <row r="61" spans="1:12" ht="51.6" customHeight="1" x14ac:dyDescent="0.25">
      <c r="A61" s="40"/>
      <c r="B61" s="62"/>
      <c r="C61" s="63"/>
      <c r="D61" s="64"/>
      <c r="E61" s="25" t="s">
        <v>75</v>
      </c>
      <c r="F61" s="24">
        <v>250</v>
      </c>
      <c r="G61" s="69"/>
      <c r="J61" s="72"/>
      <c r="K61" s="69"/>
    </row>
    <row r="62" spans="1:12" ht="51.6" customHeight="1" x14ac:dyDescent="0.25">
      <c r="A62" s="40"/>
      <c r="B62" s="65"/>
      <c r="C62" s="66"/>
      <c r="D62" s="67"/>
      <c r="E62" s="25" t="s">
        <v>76</v>
      </c>
      <c r="F62" s="24">
        <v>200</v>
      </c>
      <c r="G62" s="70"/>
      <c r="J62" s="73"/>
      <c r="K62" s="74"/>
    </row>
    <row r="64" spans="1:12" ht="42" customHeight="1" x14ac:dyDescent="0.25">
      <c r="E64" s="75" t="s">
        <v>77</v>
      </c>
      <c r="F64" s="75"/>
      <c r="G64" s="27">
        <f>((SUMPRODUCT(D6:D53,F6:F53)+SUMPRODUCT(E6:E53,G6:G53)))*4+G58+G59</f>
        <v>14489271.230640002</v>
      </c>
      <c r="I64" s="51" t="s">
        <v>78</v>
      </c>
      <c r="J64" s="52"/>
      <c r="K64" s="22">
        <f>SUM(K58:K62)</f>
        <v>535631.19999999995</v>
      </c>
    </row>
    <row r="66" spans="5:11" ht="23.45" customHeight="1" x14ac:dyDescent="0.25">
      <c r="E66" s="76" t="s">
        <v>79</v>
      </c>
      <c r="F66" s="76"/>
      <c r="G66" s="28">
        <f>IF(K67=0,"€0,00000",G64-K67)</f>
        <v>248594.55100000091</v>
      </c>
    </row>
    <row r="67" spans="5:11" ht="44.45" customHeight="1" x14ac:dyDescent="0.25">
      <c r="E67" s="76" t="s">
        <v>80</v>
      </c>
      <c r="F67" s="76"/>
      <c r="G67" s="29">
        <f>IF(K67=0,"0,00000%",(G64-K67)/G64)</f>
        <v>1.7157146625449725E-2</v>
      </c>
      <c r="I67" s="51" t="s">
        <v>81</v>
      </c>
      <c r="J67" s="52"/>
      <c r="K67" s="22">
        <f>K55+K64</f>
        <v>14240676.679640001</v>
      </c>
    </row>
    <row r="70" spans="5:11" x14ac:dyDescent="0.25">
      <c r="K70" s="30"/>
    </row>
    <row r="71" spans="5:11" x14ac:dyDescent="0.25">
      <c r="K71" s="30"/>
    </row>
    <row r="72" spans="5:11" x14ac:dyDescent="0.25">
      <c r="K72" s="30"/>
    </row>
    <row r="73" spans="5:11" ht="40.5" x14ac:dyDescent="0.25">
      <c r="K73" s="31" t="s">
        <v>82</v>
      </c>
    </row>
  </sheetData>
  <sheetProtection sheet="1" objects="1" scenarios="1" selectLockedCells="1"/>
  <mergeCells count="37">
    <mergeCell ref="K59:K62"/>
    <mergeCell ref="E64:F64"/>
    <mergeCell ref="I64:J64"/>
    <mergeCell ref="E66:F66"/>
    <mergeCell ref="E67:F67"/>
    <mergeCell ref="I67:J67"/>
    <mergeCell ref="A55:C55"/>
    <mergeCell ref="I55:J55"/>
    <mergeCell ref="A57:A62"/>
    <mergeCell ref="B57:D57"/>
    <mergeCell ref="B58:D58"/>
    <mergeCell ref="B59:D62"/>
    <mergeCell ref="G59:G62"/>
    <mergeCell ref="J59:J62"/>
    <mergeCell ref="K35:K48"/>
    <mergeCell ref="B49:B51"/>
    <mergeCell ref="J49:J51"/>
    <mergeCell ref="K49:K51"/>
    <mergeCell ref="B52:B53"/>
    <mergeCell ref="J52:J53"/>
    <mergeCell ref="K52:K53"/>
    <mergeCell ref="A1:F1"/>
    <mergeCell ref="A5:A53"/>
    <mergeCell ref="B6:B8"/>
    <mergeCell ref="J6:J8"/>
    <mergeCell ref="K6:K8"/>
    <mergeCell ref="B9:B14"/>
    <mergeCell ref="J9:J14"/>
    <mergeCell ref="K9:K14"/>
    <mergeCell ref="B15:B27"/>
    <mergeCell ref="J15:J27"/>
    <mergeCell ref="K15:K27"/>
    <mergeCell ref="B28:B34"/>
    <mergeCell ref="J28:J34"/>
    <mergeCell ref="K28:K34"/>
    <mergeCell ref="B35:B48"/>
    <mergeCell ref="J35:J48"/>
  </mergeCells>
  <conditionalFormatting sqref="H6:H53">
    <cfRule type="cellIs" dxfId="1" priority="2" operator="greaterThan">
      <formula>$D6</formula>
    </cfRule>
  </conditionalFormatting>
  <conditionalFormatting sqref="I6:I53">
    <cfRule type="cellIs" dxfId="0" priority="1" operator="greaterThan">
      <formula>$E6</formula>
    </cfRule>
  </conditionalFormatting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3</vt:lpstr>
      <vt:lpstr>'Lotto 3'!Titoli_stampa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Isabella Fanelli</dc:creator>
  <cp:lastModifiedBy>Cecilia Barone</cp:lastModifiedBy>
  <cp:lastPrinted>2025-09-01T12:52:41Z</cp:lastPrinted>
  <dcterms:created xsi:type="dcterms:W3CDTF">2025-07-24T08:30:37Z</dcterms:created>
  <dcterms:modified xsi:type="dcterms:W3CDTF">2025-09-01T12:52:58Z</dcterms:modified>
</cp:coreProperties>
</file>